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List1" sheetId="1" r:id="rId1"/>
  </sheets>
  <definedNames>
    <definedName name="_xlnm.Print_Titles" localSheetId="0">List1!$26:$26</definedName>
  </definedNames>
  <calcPr calcId="145621"/>
</workbook>
</file>

<file path=xl/calcChain.xml><?xml version="1.0" encoding="utf-8"?>
<calcChain xmlns="http://schemas.openxmlformats.org/spreadsheetml/2006/main">
  <c r="L41" i="1" l="1"/>
  <c r="K41" i="1"/>
</calcChain>
</file>

<file path=xl/sharedStrings.xml><?xml version="1.0" encoding="utf-8"?>
<sst xmlns="http://schemas.openxmlformats.org/spreadsheetml/2006/main" count="95" uniqueCount="87">
  <si>
    <t xml:space="preserve">CENOVÁ INFORMACE </t>
  </si>
  <si>
    <t>Návrh proveden programem E-CONFIG 3.14.1. Databáze 2025.07.09, platnost dat od 01.07.2025</t>
  </si>
  <si>
    <t>Zpracoval:</t>
  </si>
  <si>
    <t>Příjemce materiálu:</t>
  </si>
  <si>
    <t>ING Polanský Jiří Ph.D</t>
  </si>
  <si>
    <t xml:space="preserve"> </t>
  </si>
  <si>
    <t xml:space="preserve">IČO: </t>
  </si>
  <si>
    <t xml:space="preserve">DIČ: </t>
  </si>
  <si>
    <t xml:space="preserve">Banka: </t>
  </si>
  <si>
    <t xml:space="preserve">Číslo účtu: </t>
  </si>
  <si>
    <t xml:space="preserve">Telefon: </t>
  </si>
  <si>
    <t xml:space="preserve">E-mail: </t>
  </si>
  <si>
    <t>Soubory:</t>
  </si>
  <si>
    <t>Projekt:</t>
  </si>
  <si>
    <t>Specifikace _RSM1.ECFX</t>
  </si>
  <si>
    <t>Doksy - rekonstrukce bytu</t>
  </si>
  <si>
    <t>Specifikace _RSM1_BEZ CEN.XLSX</t>
  </si>
  <si>
    <t>Poznámka:</t>
  </si>
  <si>
    <t>Datum:</t>
  </si>
  <si>
    <t>8.11.2025</t>
  </si>
  <si>
    <t>Sumarizovaný seznam</t>
  </si>
  <si>
    <t>Platnost: 120 dní (do 08.03.2026)</t>
  </si>
  <si>
    <t>(počty kusů NEBYLY zaokrouhleny na násobky základní objednací jednotky)</t>
  </si>
  <si>
    <t>Splatnost: dle rámcové smlouvy</t>
  </si>
  <si>
    <t>Poř.</t>
  </si>
  <si>
    <t>Popis</t>
  </si>
  <si>
    <t>Typové označení</t>
  </si>
  <si>
    <t>Objednací číslo</t>
  </si>
  <si>
    <t>Počet kusů celkem</t>
  </si>
  <si>
    <t>Celková koncová cena [Kč]</t>
  </si>
  <si>
    <t>Recyklační příspěvek [Kč]</t>
  </si>
  <si>
    <t>Rozváděč RSM 1</t>
  </si>
  <si>
    <t>1</t>
  </si>
  <si>
    <t>Rozvodnice třístupňová, POD omítku, bílé dveře, N/PE svorkovnice, Hl=125mm, 3 řady, 72 modulů</t>
  </si>
  <si>
    <t>BF-U-3S-3/72-D125</t>
  </si>
  <si>
    <t>EP-502537</t>
  </si>
  <si>
    <t>2</t>
  </si>
  <si>
    <t>Záslepka pro výřezy 45mm, 6 modulů TE, bílá, lámatelná po 8,75mm (1/2TE)</t>
  </si>
  <si>
    <t>BS-6MB-WH</t>
  </si>
  <si>
    <t>178978</t>
  </si>
  <si>
    <t>3</t>
  </si>
  <si>
    <t>Chránič Ir=250A, typ A, 4-pól, Idn=0.03A, In=25A</t>
  </si>
  <si>
    <t>PF7-25/4/003-A</t>
  </si>
  <si>
    <t>263608</t>
  </si>
  <si>
    <t>4</t>
  </si>
  <si>
    <t>Chránič s nadproudovou ochranou, Ir=250A+puls.SS, A, 1+N, 10kA, char.B, Idn=0.03A, In=10A</t>
  </si>
  <si>
    <t>PFL7-10/1N/B/003-A</t>
  </si>
  <si>
    <t>263435</t>
  </si>
  <si>
    <t>5</t>
  </si>
  <si>
    <t>Jistič PL7, char B, 1-pólový, Icn=10kA, In=10A</t>
  </si>
  <si>
    <t>PL7-B10/1</t>
  </si>
  <si>
    <t>262674</t>
  </si>
  <si>
    <t>6</t>
  </si>
  <si>
    <t>Jistič PL7, char B, 1-pólový, Icn=10kA, In=16A</t>
  </si>
  <si>
    <t>PL7-B16/1</t>
  </si>
  <si>
    <t>262676</t>
  </si>
  <si>
    <t>7</t>
  </si>
  <si>
    <t>Jistič PL7, char B, 3-pólový, Icn=10kA, In=16A</t>
  </si>
  <si>
    <t>PL7-B16/3</t>
  </si>
  <si>
    <t>263389</t>
  </si>
  <si>
    <t>8</t>
  </si>
  <si>
    <t>Jistič PL7, char B, 3-pólový, Icn=10kA, In=25A</t>
  </si>
  <si>
    <t>PL7-B25/3</t>
  </si>
  <si>
    <t>263391</t>
  </si>
  <si>
    <t>9</t>
  </si>
  <si>
    <t>Hlavní vypínač, 3-pól, In=40A</t>
  </si>
  <si>
    <t>IS-40/3</t>
  </si>
  <si>
    <t>276272</t>
  </si>
  <si>
    <t>10</t>
  </si>
  <si>
    <t>Síťový napaječ</t>
  </si>
  <si>
    <t>4FP 672 49</t>
  </si>
  <si>
    <t/>
  </si>
  <si>
    <t>11</t>
  </si>
  <si>
    <t xml:space="preserve"> Montáž a zapojení přístrojů</t>
  </si>
  <si>
    <t xml:space="preserve">Mont. pr. </t>
  </si>
  <si>
    <t>12</t>
  </si>
  <si>
    <t>Svodič přepětí třídy T1+T2 (B+C), 4-pól sada pro TN-S</t>
  </si>
  <si>
    <t>SPBT12-280/4</t>
  </si>
  <si>
    <t>158331</t>
  </si>
  <si>
    <t>13</t>
  </si>
  <si>
    <t>Jistič PL7, char B, 1-pólový, Icn=10kA, In=6A</t>
  </si>
  <si>
    <t>PL7-B6/1</t>
  </si>
  <si>
    <t>262673</t>
  </si>
  <si>
    <t>Cena celkem včetně slevy (bez DPH) [Kč]</t>
  </si>
  <si>
    <t>Sumarizovaný seznam (počty kusů NEBYLY zaokrouhleny na násobky základní objednací jednotky)</t>
  </si>
  <si>
    <t>Zvýrazněné položky - počet kusů neodpovídá základní objednací jednotce.</t>
  </si>
  <si>
    <t>Zobrazení cen vypnuto.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</si>
</sst>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6"/>
      <name val="Arial"/>
    </font>
    <font>
      <i/>
      <sz val="8"/>
      <name val="Arial"/>
    </font>
    <font>
      <b/>
      <sz val="10"/>
      <name val="Arial"/>
    </font>
    <font>
      <b/>
      <sz val="12"/>
      <name val="Arial"/>
    </font>
    <font>
      <sz val="4"/>
      <name val="Arial"/>
    </font>
    <font>
      <b/>
      <sz val="11"/>
      <name val="Arial"/>
    </font>
    <font>
      <sz val="11"/>
      <name val="Arial"/>
    </font>
    <font>
      <b/>
      <sz val="11"/>
      <color rgb="FF0000FF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9CBFF"/>
      </patternFill>
    </fill>
    <fill>
      <patternFill patternType="solid">
        <fgColor rgb="FFCCFFFF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2" borderId="0" xfId="0" applyNumberFormat="1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left" vertical="center"/>
    </xf>
    <xf numFmtId="49" fontId="3" fillId="2" borderId="5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left"/>
    </xf>
    <xf numFmtId="49" fontId="4" fillId="2" borderId="2" xfId="0" applyNumberFormat="1" applyFont="1" applyFill="1" applyBorder="1" applyAlignment="1">
      <alignment horizontal="left"/>
    </xf>
    <xf numFmtId="49" fontId="5" fillId="2" borderId="7" xfId="0" applyNumberFormat="1" applyFont="1" applyFill="1" applyBorder="1" applyAlignment="1">
      <alignment horizontal="left"/>
    </xf>
    <xf numFmtId="49" fontId="5" fillId="2" borderId="8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9" fontId="4" fillId="2" borderId="7" xfId="0" applyNumberFormat="1" applyFont="1" applyFill="1" applyBorder="1" applyAlignment="1">
      <alignment horizontal="left"/>
    </xf>
    <xf numFmtId="49" fontId="4" fillId="2" borderId="8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/>
    </xf>
    <xf numFmtId="49" fontId="6" fillId="2" borderId="7" xfId="0" applyNumberFormat="1" applyFont="1" applyFill="1" applyBorder="1" applyAlignment="1">
      <alignment horizontal="left"/>
    </xf>
    <xf numFmtId="49" fontId="6" fillId="2" borderId="8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49" fontId="1" fillId="2" borderId="6" xfId="0" applyNumberFormat="1" applyFont="1" applyFill="1" applyBorder="1" applyAlignment="1">
      <alignment horizontal="left"/>
    </xf>
    <xf numFmtId="49" fontId="1" fillId="2" borderId="5" xfId="0" applyNumberFormat="1" applyFont="1" applyFill="1" applyBorder="1" applyAlignment="1">
      <alignment horizontal="left"/>
    </xf>
    <xf numFmtId="49" fontId="7" fillId="2" borderId="7" xfId="0" applyNumberFormat="1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/>
    </xf>
    <xf numFmtId="49" fontId="7" fillId="2" borderId="8" xfId="0" applyNumberFormat="1" applyFont="1" applyFill="1" applyBorder="1" applyAlignment="1">
      <alignment horizontal="left"/>
    </xf>
    <xf numFmtId="49" fontId="3" fillId="2" borderId="7" xfId="0" applyNumberFormat="1" applyFont="1" applyFill="1" applyBorder="1" applyAlignment="1">
      <alignment horizontal="left"/>
    </xf>
    <xf numFmtId="49" fontId="3" fillId="2" borderId="8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/>
    </xf>
    <xf numFmtId="49" fontId="3" fillId="2" borderId="6" xfId="0" applyNumberFormat="1" applyFont="1" applyFill="1" applyBorder="1" applyAlignment="1">
      <alignment horizontal="left"/>
    </xf>
    <xf numFmtId="49" fontId="4" fillId="3" borderId="9" xfId="0" applyNumberFormat="1" applyFont="1" applyFill="1" applyBorder="1" applyAlignment="1">
      <alignment horizontal="center" vertical="top" wrapText="1"/>
    </xf>
    <xf numFmtId="49" fontId="4" fillId="3" borderId="10" xfId="0" applyNumberFormat="1" applyFont="1" applyFill="1" applyBorder="1" applyAlignment="1">
      <alignment horizontal="center" vertical="top" wrapText="1"/>
    </xf>
    <xf numFmtId="49" fontId="4" fillId="3" borderId="11" xfId="0" applyNumberFormat="1" applyFont="1" applyFill="1" applyBorder="1" applyAlignment="1">
      <alignment horizontal="center" vertical="top" wrapText="1"/>
    </xf>
    <xf numFmtId="49" fontId="4" fillId="4" borderId="12" xfId="0" applyNumberFormat="1" applyFont="1" applyFill="1" applyBorder="1" applyAlignment="1">
      <alignment horizontal="left"/>
    </xf>
    <xf numFmtId="49" fontId="4" fillId="4" borderId="13" xfId="0" applyNumberFormat="1" applyFont="1" applyFill="1" applyBorder="1" applyAlignment="1">
      <alignment horizontal="left"/>
    </xf>
    <xf numFmtId="49" fontId="4" fillId="4" borderId="14" xfId="0" applyNumberFormat="1" applyFont="1" applyFill="1" applyBorder="1" applyAlignment="1">
      <alignment horizontal="left"/>
    </xf>
    <xf numFmtId="1" fontId="1" fillId="2" borderId="15" xfId="0" applyNumberFormat="1" applyFont="1" applyFill="1" applyBorder="1" applyAlignment="1">
      <alignment horizontal="right" vertical="top"/>
    </xf>
    <xf numFmtId="1" fontId="1" fillId="2" borderId="16" xfId="0" applyNumberFormat="1" applyFont="1" applyFill="1" applyBorder="1" applyAlignment="1">
      <alignment horizontal="right" vertical="top" indent="1"/>
    </xf>
    <xf numFmtId="4" fontId="1" fillId="2" borderId="16" xfId="0" applyNumberFormat="1" applyFont="1" applyFill="1" applyBorder="1" applyAlignment="1">
      <alignment horizontal="right" vertical="top"/>
    </xf>
    <xf numFmtId="4" fontId="1" fillId="2" borderId="17" xfId="0" applyNumberFormat="1" applyFont="1" applyFill="1" applyBorder="1" applyAlignment="1">
      <alignment horizontal="right" vertical="top"/>
    </xf>
    <xf numFmtId="1" fontId="1" fillId="4" borderId="16" xfId="0" applyNumberFormat="1" applyFont="1" applyFill="1" applyBorder="1" applyAlignment="1">
      <alignment horizontal="right" vertical="top" indent="1"/>
    </xf>
    <xf numFmtId="49" fontId="8" fillId="3" borderId="18" xfId="0" applyNumberFormat="1" applyFont="1" applyFill="1" applyBorder="1" applyAlignment="1">
      <alignment horizontal="left" vertical="center"/>
    </xf>
    <xf numFmtId="49" fontId="7" fillId="3" borderId="19" xfId="0" applyNumberFormat="1" applyFont="1" applyFill="1" applyBorder="1" applyAlignment="1">
      <alignment horizontal="left" vertical="center"/>
    </xf>
    <xf numFmtId="49" fontId="8" fillId="3" borderId="19" xfId="0" applyNumberFormat="1" applyFont="1" applyFill="1" applyBorder="1" applyAlignment="1">
      <alignment horizontal="left" vertical="center"/>
    </xf>
    <xf numFmtId="4" fontId="9" fillId="3" borderId="10" xfId="0" applyNumberFormat="1" applyFont="1" applyFill="1" applyBorder="1" applyAlignment="1">
      <alignment horizontal="right" vertical="center"/>
    </xf>
    <xf numFmtId="4" fontId="9" fillId="3" borderId="11" xfId="0" applyNumberFormat="1" applyFont="1" applyFill="1" applyBorder="1" applyAlignment="1">
      <alignment horizontal="right" vertical="center"/>
    </xf>
    <xf numFmtId="49" fontId="4" fillId="3" borderId="10" xfId="0" applyNumberFormat="1" applyFont="1" applyFill="1" applyBorder="1" applyAlignment="1">
      <alignment horizontal="center" vertical="top" wrapText="1"/>
    </xf>
    <xf numFmtId="49" fontId="1" fillId="2" borderId="16" xfId="0" applyNumberFormat="1" applyFont="1" applyFill="1" applyBorder="1" applyAlignment="1">
      <alignment horizontal="left" vertical="top" wrapText="1"/>
    </xf>
    <xf numFmtId="49" fontId="1" fillId="2" borderId="16" xfId="0" applyNumberFormat="1" applyFont="1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45"/>
  <sheetViews>
    <sheetView tabSelected="1" workbookViewId="0">
      <selection activeCell="C22" sqref="C22"/>
    </sheetView>
  </sheetViews>
  <sheetFormatPr defaultRowHeight="15" x14ac:dyDescent="0.25"/>
  <cols>
    <col min="1" max="1" width="6.7109375" style="1" customWidth="1"/>
    <col min="2" max="2" width="1.7109375" style="1" customWidth="1"/>
    <col min="3" max="3" width="50.7109375" style="1" customWidth="1"/>
    <col min="4" max="4" width="1.7109375" style="1" customWidth="1"/>
    <col min="5" max="5" width="20.7109375" style="1" customWidth="1"/>
    <col min="6" max="6" width="3.7109375" style="1" customWidth="1"/>
    <col min="7" max="7" width="7.7109375" style="1" customWidth="1"/>
    <col min="8" max="8" width="1.7109375" style="1" customWidth="1"/>
    <col min="9" max="9" width="18.7109375" style="1" customWidth="1"/>
    <col min="10" max="10" width="8.7109375" style="1" customWidth="1"/>
    <col min="11" max="11" width="13.7109375" style="1" customWidth="1"/>
    <col min="12" max="12" width="12.7109375" style="1" customWidth="1"/>
  </cols>
  <sheetData>
    <row r="1" spans="1:12" ht="24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.75" customHeight="1" x14ac:dyDescent="0.2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7"/>
    </row>
    <row r="4" spans="1:12" x14ac:dyDescent="0.25">
      <c r="B4" s="8" t="s">
        <v>2</v>
      </c>
      <c r="C4" s="9"/>
      <c r="F4" s="8" t="s">
        <v>3</v>
      </c>
      <c r="G4" s="10"/>
      <c r="H4" s="10"/>
      <c r="I4" s="10"/>
      <c r="J4" s="10"/>
      <c r="K4" s="9"/>
    </row>
    <row r="5" spans="1:12" ht="15.75" x14ac:dyDescent="0.25">
      <c r="B5" s="11"/>
      <c r="C5" s="12" t="s">
        <v>4</v>
      </c>
      <c r="F5" s="11"/>
      <c r="G5" s="13"/>
      <c r="H5" s="13"/>
      <c r="I5" s="13"/>
      <c r="J5" s="13"/>
      <c r="K5" s="12"/>
    </row>
    <row r="6" spans="1:12" x14ac:dyDescent="0.25">
      <c r="B6" s="14"/>
      <c r="C6" s="15"/>
      <c r="F6" s="14"/>
      <c r="K6" s="15"/>
    </row>
    <row r="7" spans="1:12" x14ac:dyDescent="0.25">
      <c r="B7" s="16"/>
      <c r="C7" s="17" t="s">
        <v>5</v>
      </c>
      <c r="F7" s="16"/>
      <c r="G7" s="18" t="s">
        <v>5</v>
      </c>
      <c r="H7" s="18"/>
      <c r="I7" s="18"/>
      <c r="J7" s="18"/>
      <c r="K7" s="17"/>
    </row>
    <row r="8" spans="1:12" ht="5.25" customHeight="1" x14ac:dyDescent="0.25">
      <c r="B8" s="19"/>
      <c r="C8" s="20"/>
      <c r="F8" s="19"/>
      <c r="G8" s="21"/>
      <c r="H8" s="21"/>
      <c r="I8" s="21"/>
      <c r="J8" s="21"/>
      <c r="K8" s="20"/>
    </row>
    <row r="9" spans="1:12" x14ac:dyDescent="0.25">
      <c r="B9" s="14"/>
      <c r="C9" s="15" t="s">
        <v>6</v>
      </c>
      <c r="F9" s="14"/>
      <c r="G9" s="1" t="s">
        <v>6</v>
      </c>
      <c r="K9" s="15"/>
    </row>
    <row r="10" spans="1:12" x14ac:dyDescent="0.25">
      <c r="B10" s="14"/>
      <c r="C10" s="15" t="s">
        <v>7</v>
      </c>
      <c r="F10" s="14"/>
      <c r="G10" s="1" t="s">
        <v>7</v>
      </c>
      <c r="K10" s="15"/>
    </row>
    <row r="11" spans="1:12" x14ac:dyDescent="0.25">
      <c r="B11" s="14"/>
      <c r="C11" s="15" t="s">
        <v>8</v>
      </c>
      <c r="F11" s="14"/>
      <c r="G11" s="1" t="s">
        <v>8</v>
      </c>
      <c r="K11" s="15"/>
    </row>
    <row r="12" spans="1:12" x14ac:dyDescent="0.25">
      <c r="B12" s="14"/>
      <c r="C12" s="15" t="s">
        <v>9</v>
      </c>
      <c r="F12" s="14"/>
      <c r="G12" s="1" t="s">
        <v>9</v>
      </c>
      <c r="K12" s="15"/>
    </row>
    <row r="13" spans="1:12" ht="5.25" customHeight="1" x14ac:dyDescent="0.25">
      <c r="B13" s="19"/>
      <c r="C13" s="20"/>
      <c r="F13" s="19"/>
      <c r="G13" s="21"/>
      <c r="H13" s="21"/>
      <c r="I13" s="21"/>
      <c r="J13" s="21"/>
      <c r="K13" s="20"/>
    </row>
    <row r="14" spans="1:12" x14ac:dyDescent="0.25">
      <c r="B14" s="14"/>
      <c r="C14" s="15"/>
      <c r="F14" s="14"/>
      <c r="K14" s="15"/>
    </row>
    <row r="15" spans="1:12" x14ac:dyDescent="0.25">
      <c r="B15" s="14"/>
      <c r="C15" s="15" t="s">
        <v>10</v>
      </c>
      <c r="F15" s="14"/>
      <c r="G15" s="1" t="s">
        <v>10</v>
      </c>
      <c r="K15" s="15"/>
    </row>
    <row r="16" spans="1:12" x14ac:dyDescent="0.25">
      <c r="B16" s="22"/>
      <c r="C16" s="23" t="s">
        <v>11</v>
      </c>
      <c r="F16" s="22"/>
      <c r="G16" s="24" t="s">
        <v>11</v>
      </c>
      <c r="H16" s="24"/>
      <c r="I16" s="24"/>
      <c r="J16" s="24"/>
      <c r="K16" s="23"/>
    </row>
    <row r="18" spans="1:12" x14ac:dyDescent="0.25">
      <c r="B18" s="8" t="s">
        <v>12</v>
      </c>
      <c r="C18" s="9"/>
      <c r="F18" s="8" t="s">
        <v>13</v>
      </c>
      <c r="G18" s="10"/>
      <c r="H18" s="10"/>
      <c r="I18" s="10"/>
      <c r="J18" s="10"/>
      <c r="K18" s="9"/>
    </row>
    <row r="19" spans="1:12" x14ac:dyDescent="0.25">
      <c r="B19" s="14"/>
      <c r="C19" s="15" t="s">
        <v>14</v>
      </c>
      <c r="F19" s="25"/>
      <c r="G19" s="26" t="s">
        <v>15</v>
      </c>
      <c r="H19" s="26"/>
      <c r="I19" s="26"/>
      <c r="J19" s="26"/>
      <c r="K19" s="27"/>
    </row>
    <row r="20" spans="1:12" x14ac:dyDescent="0.25">
      <c r="B20" s="14"/>
      <c r="C20" s="15" t="s">
        <v>16</v>
      </c>
      <c r="F20" s="25"/>
      <c r="G20" s="26"/>
      <c r="H20" s="26"/>
      <c r="I20" s="26"/>
      <c r="J20" s="26"/>
      <c r="K20" s="27"/>
    </row>
    <row r="21" spans="1:12" x14ac:dyDescent="0.25">
      <c r="B21" s="16" t="s">
        <v>17</v>
      </c>
      <c r="C21" s="17"/>
      <c r="F21" s="16" t="s">
        <v>18</v>
      </c>
      <c r="G21" s="18"/>
      <c r="H21" s="18"/>
      <c r="I21" s="18"/>
      <c r="J21" s="18"/>
      <c r="K21" s="17"/>
    </row>
    <row r="22" spans="1:12" x14ac:dyDescent="0.25">
      <c r="B22" s="14"/>
      <c r="C22" s="15"/>
      <c r="F22" s="14"/>
      <c r="G22" s="1" t="s">
        <v>19</v>
      </c>
      <c r="K22" s="15"/>
    </row>
    <row r="23" spans="1:12" x14ac:dyDescent="0.25">
      <c r="B23" s="28"/>
      <c r="C23" s="29" t="s">
        <v>20</v>
      </c>
      <c r="F23" s="14"/>
      <c r="G23" s="1" t="s">
        <v>21</v>
      </c>
      <c r="K23" s="15"/>
    </row>
    <row r="24" spans="1:12" x14ac:dyDescent="0.25">
      <c r="B24" s="30"/>
      <c r="C24" s="31" t="s">
        <v>22</v>
      </c>
      <c r="F24" s="22"/>
      <c r="G24" s="24" t="s">
        <v>23</v>
      </c>
      <c r="H24" s="24"/>
      <c r="I24" s="24"/>
      <c r="J24" s="24"/>
      <c r="K24" s="23"/>
    </row>
    <row r="26" spans="1:12" ht="42" customHeight="1" x14ac:dyDescent="0.25">
      <c r="A26" s="32" t="s">
        <v>24</v>
      </c>
      <c r="B26" s="48" t="s">
        <v>25</v>
      </c>
      <c r="C26" s="48"/>
      <c r="D26" s="48" t="s">
        <v>26</v>
      </c>
      <c r="E26" s="48"/>
      <c r="F26" s="48"/>
      <c r="G26" s="48"/>
      <c r="H26" s="48" t="s">
        <v>27</v>
      </c>
      <c r="I26" s="48"/>
      <c r="J26" s="33" t="s">
        <v>28</v>
      </c>
      <c r="K26" s="33" t="s">
        <v>29</v>
      </c>
      <c r="L26" s="34" t="s">
        <v>30</v>
      </c>
    </row>
    <row r="27" spans="1:12" x14ac:dyDescent="0.25">
      <c r="A27" s="35" t="s">
        <v>31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7"/>
    </row>
    <row r="28" spans="1:12" ht="25.5" customHeight="1" x14ac:dyDescent="0.25">
      <c r="A28" s="38" t="s">
        <v>32</v>
      </c>
      <c r="B28" s="49" t="s">
        <v>33</v>
      </c>
      <c r="C28" s="50"/>
      <c r="D28" s="49" t="s">
        <v>34</v>
      </c>
      <c r="E28" s="50"/>
      <c r="F28" s="50"/>
      <c r="G28" s="50"/>
      <c r="H28" s="49" t="s">
        <v>35</v>
      </c>
      <c r="I28" s="50"/>
      <c r="J28" s="39">
        <v>1</v>
      </c>
      <c r="K28" s="40">
        <v>0</v>
      </c>
      <c r="L28" s="41">
        <v>0</v>
      </c>
    </row>
    <row r="29" spans="1:12" ht="25.5" customHeight="1" x14ac:dyDescent="0.25">
      <c r="A29" s="38" t="s">
        <v>36</v>
      </c>
      <c r="B29" s="49" t="s">
        <v>37</v>
      </c>
      <c r="C29" s="50"/>
      <c r="D29" s="49" t="s">
        <v>38</v>
      </c>
      <c r="E29" s="50"/>
      <c r="F29" s="50"/>
      <c r="G29" s="50"/>
      <c r="H29" s="49" t="s">
        <v>39</v>
      </c>
      <c r="I29" s="50"/>
      <c r="J29" s="42">
        <v>4</v>
      </c>
      <c r="K29" s="40">
        <v>0</v>
      </c>
      <c r="L29" s="41">
        <v>0</v>
      </c>
    </row>
    <row r="30" spans="1:12" ht="25.5" customHeight="1" x14ac:dyDescent="0.25">
      <c r="A30" s="38" t="s">
        <v>40</v>
      </c>
      <c r="B30" s="49" t="s">
        <v>41</v>
      </c>
      <c r="C30" s="50"/>
      <c r="D30" s="49" t="s">
        <v>42</v>
      </c>
      <c r="E30" s="50"/>
      <c r="F30" s="50"/>
      <c r="G30" s="50"/>
      <c r="H30" s="49" t="s">
        <v>43</v>
      </c>
      <c r="I30" s="50"/>
      <c r="J30" s="39">
        <v>2</v>
      </c>
      <c r="K30" s="40">
        <v>0</v>
      </c>
      <c r="L30" s="41">
        <v>0</v>
      </c>
    </row>
    <row r="31" spans="1:12" ht="25.5" customHeight="1" x14ac:dyDescent="0.25">
      <c r="A31" s="38" t="s">
        <v>44</v>
      </c>
      <c r="B31" s="49" t="s">
        <v>45</v>
      </c>
      <c r="C31" s="50"/>
      <c r="D31" s="49" t="s">
        <v>46</v>
      </c>
      <c r="E31" s="50"/>
      <c r="F31" s="50"/>
      <c r="G31" s="50"/>
      <c r="H31" s="49" t="s">
        <v>47</v>
      </c>
      <c r="I31" s="50"/>
      <c r="J31" s="39">
        <v>2</v>
      </c>
      <c r="K31" s="40">
        <v>0</v>
      </c>
      <c r="L31" s="41">
        <v>0</v>
      </c>
    </row>
    <row r="32" spans="1:12" ht="25.5" customHeight="1" x14ac:dyDescent="0.25">
      <c r="A32" s="38" t="s">
        <v>48</v>
      </c>
      <c r="B32" s="49" t="s">
        <v>49</v>
      </c>
      <c r="C32" s="50"/>
      <c r="D32" s="49" t="s">
        <v>50</v>
      </c>
      <c r="E32" s="50"/>
      <c r="F32" s="50"/>
      <c r="G32" s="50"/>
      <c r="H32" s="49" t="s">
        <v>51</v>
      </c>
      <c r="I32" s="50"/>
      <c r="J32" s="39">
        <v>1</v>
      </c>
      <c r="K32" s="40">
        <v>0</v>
      </c>
      <c r="L32" s="41">
        <v>0</v>
      </c>
    </row>
    <row r="33" spans="1:12" ht="25.5" customHeight="1" x14ac:dyDescent="0.25">
      <c r="A33" s="38" t="s">
        <v>52</v>
      </c>
      <c r="B33" s="49" t="s">
        <v>53</v>
      </c>
      <c r="C33" s="50"/>
      <c r="D33" s="49" t="s">
        <v>54</v>
      </c>
      <c r="E33" s="50"/>
      <c r="F33" s="50"/>
      <c r="G33" s="50"/>
      <c r="H33" s="49" t="s">
        <v>55</v>
      </c>
      <c r="I33" s="50"/>
      <c r="J33" s="39">
        <v>13</v>
      </c>
      <c r="K33" s="40">
        <v>0</v>
      </c>
      <c r="L33" s="41">
        <v>0</v>
      </c>
    </row>
    <row r="34" spans="1:12" ht="25.5" customHeight="1" x14ac:dyDescent="0.25">
      <c r="A34" s="38" t="s">
        <v>56</v>
      </c>
      <c r="B34" s="49" t="s">
        <v>57</v>
      </c>
      <c r="C34" s="50"/>
      <c r="D34" s="49" t="s">
        <v>58</v>
      </c>
      <c r="E34" s="50"/>
      <c r="F34" s="50"/>
      <c r="G34" s="50"/>
      <c r="H34" s="49" t="s">
        <v>59</v>
      </c>
      <c r="I34" s="50"/>
      <c r="J34" s="39">
        <v>1</v>
      </c>
      <c r="K34" s="40">
        <v>0</v>
      </c>
      <c r="L34" s="41">
        <v>0</v>
      </c>
    </row>
    <row r="35" spans="1:12" ht="25.5" customHeight="1" x14ac:dyDescent="0.25">
      <c r="A35" s="38" t="s">
        <v>60</v>
      </c>
      <c r="B35" s="49" t="s">
        <v>61</v>
      </c>
      <c r="C35" s="50"/>
      <c r="D35" s="49" t="s">
        <v>62</v>
      </c>
      <c r="E35" s="50"/>
      <c r="F35" s="50"/>
      <c r="G35" s="50"/>
      <c r="H35" s="49" t="s">
        <v>63</v>
      </c>
      <c r="I35" s="50"/>
      <c r="J35" s="39">
        <v>2</v>
      </c>
      <c r="K35" s="40">
        <v>0</v>
      </c>
      <c r="L35" s="41">
        <v>0</v>
      </c>
    </row>
    <row r="36" spans="1:12" ht="25.5" customHeight="1" x14ac:dyDescent="0.25">
      <c r="A36" s="38" t="s">
        <v>64</v>
      </c>
      <c r="B36" s="49" t="s">
        <v>65</v>
      </c>
      <c r="C36" s="50"/>
      <c r="D36" s="49" t="s">
        <v>66</v>
      </c>
      <c r="E36" s="50"/>
      <c r="F36" s="50"/>
      <c r="G36" s="50"/>
      <c r="H36" s="49" t="s">
        <v>67</v>
      </c>
      <c r="I36" s="50"/>
      <c r="J36" s="39">
        <v>1</v>
      </c>
      <c r="K36" s="40">
        <v>0</v>
      </c>
      <c r="L36" s="41">
        <v>0</v>
      </c>
    </row>
    <row r="37" spans="1:12" ht="25.5" customHeight="1" x14ac:dyDescent="0.25">
      <c r="A37" s="38" t="s">
        <v>68</v>
      </c>
      <c r="B37" s="49" t="s">
        <v>69</v>
      </c>
      <c r="C37" s="50"/>
      <c r="D37" s="49" t="s">
        <v>70</v>
      </c>
      <c r="E37" s="50"/>
      <c r="F37" s="50"/>
      <c r="G37" s="50"/>
      <c r="H37" s="49" t="s">
        <v>71</v>
      </c>
      <c r="I37" s="50"/>
      <c r="J37" s="39">
        <v>1</v>
      </c>
      <c r="K37" s="40">
        <v>0</v>
      </c>
      <c r="L37" s="41">
        <v>0</v>
      </c>
    </row>
    <row r="38" spans="1:12" ht="25.5" customHeight="1" x14ac:dyDescent="0.25">
      <c r="A38" s="38" t="s">
        <v>72</v>
      </c>
      <c r="B38" s="49" t="s">
        <v>73</v>
      </c>
      <c r="C38" s="50"/>
      <c r="D38" s="49" t="s">
        <v>74</v>
      </c>
      <c r="E38" s="50"/>
      <c r="F38" s="50"/>
      <c r="G38" s="50"/>
      <c r="H38" s="49" t="s">
        <v>71</v>
      </c>
      <c r="I38" s="50"/>
      <c r="J38" s="39">
        <v>1</v>
      </c>
      <c r="K38" s="40">
        <v>0</v>
      </c>
      <c r="L38" s="41">
        <v>0</v>
      </c>
    </row>
    <row r="39" spans="1:12" ht="25.5" customHeight="1" x14ac:dyDescent="0.25">
      <c r="A39" s="38" t="s">
        <v>75</v>
      </c>
      <c r="B39" s="49" t="s">
        <v>76</v>
      </c>
      <c r="C39" s="50"/>
      <c r="D39" s="49" t="s">
        <v>77</v>
      </c>
      <c r="E39" s="50"/>
      <c r="F39" s="50"/>
      <c r="G39" s="50"/>
      <c r="H39" s="49" t="s">
        <v>78</v>
      </c>
      <c r="I39" s="50"/>
      <c r="J39" s="39">
        <v>1</v>
      </c>
      <c r="K39" s="40">
        <v>0</v>
      </c>
      <c r="L39" s="41">
        <v>0</v>
      </c>
    </row>
    <row r="40" spans="1:12" ht="25.5" customHeight="1" x14ac:dyDescent="0.25">
      <c r="A40" s="38" t="s">
        <v>79</v>
      </c>
      <c r="B40" s="49" t="s">
        <v>80</v>
      </c>
      <c r="C40" s="50"/>
      <c r="D40" s="49" t="s">
        <v>81</v>
      </c>
      <c r="E40" s="50"/>
      <c r="F40" s="50"/>
      <c r="G40" s="50"/>
      <c r="H40" s="49" t="s">
        <v>82</v>
      </c>
      <c r="I40" s="50"/>
      <c r="J40" s="39">
        <v>1</v>
      </c>
      <c r="K40" s="40">
        <v>0</v>
      </c>
      <c r="L40" s="41">
        <v>0</v>
      </c>
    </row>
    <row r="41" spans="1:12" ht="21" customHeight="1" x14ac:dyDescent="0.25">
      <c r="A41" s="43"/>
      <c r="B41" s="44" t="s">
        <v>83</v>
      </c>
      <c r="C41" s="45"/>
      <c r="D41" s="45"/>
      <c r="E41" s="45"/>
      <c r="F41" s="45"/>
      <c r="G41" s="45"/>
      <c r="H41" s="45"/>
      <c r="I41" s="45"/>
      <c r="J41" s="45"/>
      <c r="K41" s="46">
        <f>SUM(K28:K40)</f>
        <v>0</v>
      </c>
      <c r="L41" s="47">
        <f>SUM(L28:L40)</f>
        <v>0</v>
      </c>
    </row>
    <row r="43" spans="1:12" x14ac:dyDescent="0.25">
      <c r="A43" s="1" t="s">
        <v>84</v>
      </c>
    </row>
    <row r="44" spans="1:12" x14ac:dyDescent="0.25">
      <c r="A44" s="1" t="s">
        <v>85</v>
      </c>
    </row>
    <row r="45" spans="1:12" x14ac:dyDescent="0.25">
      <c r="A45" s="1" t="s">
        <v>86</v>
      </c>
    </row>
  </sheetData>
  <mergeCells count="42">
    <mergeCell ref="B39:C39"/>
    <mergeCell ref="D39:G39"/>
    <mergeCell ref="H39:I39"/>
    <mergeCell ref="B40:C40"/>
    <mergeCell ref="D40:G40"/>
    <mergeCell ref="H40:I40"/>
    <mergeCell ref="B37:C37"/>
    <mergeCell ref="D37:G37"/>
    <mergeCell ref="H37:I37"/>
    <mergeCell ref="B38:C38"/>
    <mergeCell ref="D38:G38"/>
    <mergeCell ref="H38:I38"/>
    <mergeCell ref="B35:C35"/>
    <mergeCell ref="D35:G35"/>
    <mergeCell ref="H35:I35"/>
    <mergeCell ref="B36:C36"/>
    <mergeCell ref="D36:G36"/>
    <mergeCell ref="H36:I36"/>
    <mergeCell ref="B33:C33"/>
    <mergeCell ref="D33:G33"/>
    <mergeCell ref="H33:I33"/>
    <mergeCell ref="B34:C34"/>
    <mergeCell ref="D34:G34"/>
    <mergeCell ref="H34:I34"/>
    <mergeCell ref="B31:C31"/>
    <mergeCell ref="D31:G31"/>
    <mergeCell ref="H31:I31"/>
    <mergeCell ref="B32:C32"/>
    <mergeCell ref="D32:G32"/>
    <mergeCell ref="H32:I32"/>
    <mergeCell ref="B29:C29"/>
    <mergeCell ref="D29:G29"/>
    <mergeCell ref="H29:I29"/>
    <mergeCell ref="B30:C30"/>
    <mergeCell ref="D30:G30"/>
    <mergeCell ref="H30:I30"/>
    <mergeCell ref="B26:C26"/>
    <mergeCell ref="D26:G26"/>
    <mergeCell ref="H26:I26"/>
    <mergeCell ref="B28:C28"/>
    <mergeCell ref="D28:G28"/>
    <mergeCell ref="H28:I28"/>
  </mergeCells>
  <pageMargins left="0.27559055118110198" right="0.196850393700787" top="0.59055118110236204" bottom="0.59055118110236204" header="0.27559055118110198" footer="0.27559055118110198"/>
  <pageSetup paperSize="9" scale="60" orientation="portrait"/>
  <headerFooter>
    <oddFooter>&amp;LDatum tisku  &amp;D&amp;RStrana  &amp;P/&amp;N</oddFooter>
  </headerFooter>
  <ignoredErrors>
    <ignoredError sqref="A1:L1 A3:L45 A2:B2 D2:L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Rozpiska: CENOVÁ INFORMACE ()</dc:title>
  <dc:creator>ING Polanský Jiří Ph.D, </dc:creator>
  <dc:description>E-CONFIG 3.14.1 , Databáze: 2025.07.09</dc:description>
  <cp:lastModifiedBy>Zdeňka</cp:lastModifiedBy>
  <dcterms:created xsi:type="dcterms:W3CDTF">2025-11-18T06:26:39Z</dcterms:created>
  <dcterms:modified xsi:type="dcterms:W3CDTF">2025-11-18T15:41:55Z</dcterms:modified>
</cp:coreProperties>
</file>